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CCA6320-69A9-462C-AE64-A858E52D2E8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<sst xmlns="http://schemas.openxmlformats.org/spreadsheetml/2006/main" count="63" uniqueCount="52">
  <si>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</si>
  <si>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</si>
  <si>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สุรศักดิ์ แจ่มกระจ่าง    เลขที่ 82/2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</si>
  <si>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</si>
  <si>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</si>
  <si>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</si>
  <si>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</si>
  <si>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</si>
  <si>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</si>
  <si>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</si>
  <si>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</si>
  <si>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</si>
  <si>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</si>
  <si>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</si>
  <si>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</si>
  <si>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</si>
  <si>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</si>
  <si>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</si>
  <si>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</si>
  <si>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</si>
  <si>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</si>
  <si>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</si>
  <si>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</si>
  <si>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</si>
  <si>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</si>
  <si>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</si>
  <si>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</si>
  <si>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</si>
  <si>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</si>
  <si>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</si>
  <si>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</si>
  <si>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</si>
  <si>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</si>
  <si>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</si>
  <si>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</si>
  <si>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</si>
  <si>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</si>
  <si>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</si>
  <si>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</si>
  <si>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ส781/2717</t>
  </si>
  <si>
    <t>นาย สุรศักดิ์ แจ่มกระจ่าง</t>
  </si>
  <si>
    <t>82/2 ม.6ท่าช้าง วิเศษชัยชาญ อ่างทอง</t>
  </si>
  <si>
    <t>03C091-B001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</si>
  <si>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</si>
  <si>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</si>
  <si>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</si>
  <si>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อู่ซ่อมรถ</t>
  </si>
  <si>
    <t>03C091-B003</t>
  </si>
  <si>
    <t>ใช้เอง-ที่อยู่อาศัย - หลังหลัก และ หลังอื่นๆอยู่บนพื้นที่เดียวกัน</t>
  </si>
  <si>
    <t>ร้านขายน้ำ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</si>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</sst>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15</v>
      </c>
      <c r="AE10" s="63">
        <v>20</v>
      </c>
      <c r="AF10" s="65">
        <f>(AC10*(100-AE10))/100</f>
        <v>287280</v>
      </c>
      <c r="AG10" s="65">
        <f>AF10+P10</f>
        <v>287280</v>
      </c>
      <c r="AH10" s="65">
        <f>AG10</f>
        <v>287280</v>
      </c>
      <c r="AI10" s="65">
        <v>0</v>
      </c>
      <c r="AJ10" s="65">
        <f>IF((AI10-AH10) &gt; 1,0,IF((AI10-AH10)&lt;0,AH10-AI10,AI10-AH10))</f>
        <v>287280</v>
      </c>
      <c r="AK10" s="65">
        <v>0.3</v>
      </c>
      <c r="AL10" s="65">
        <f>AJ10*(AK10/100)</f>
        <v>861.84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/>
      <c r="T11" s="61" t="s">
        <v>40</v>
      </c>
      <c r="U11" s="61" t="s">
        <v>41</v>
      </c>
      <c r="V11" s="64" t="s">
        <v>47</v>
      </c>
      <c r="W11" s="61" t="s">
        <v>43</v>
      </c>
      <c r="X11" s="61" t="s">
        <v>44</v>
      </c>
      <c r="Y11" s="61" t="s">
        <v>48</v>
      </c>
      <c r="Z11" s="65">
        <v>4</v>
      </c>
      <c r="AA11" s="62">
        <v>100</v>
      </c>
      <c r="AB11" s="65">
        <v>6650</v>
      </c>
      <c r="AC11" s="65">
        <f>Z11*AB11</f>
        <v>26600</v>
      </c>
      <c r="AD11" s="63">
        <v>2</v>
      </c>
      <c r="AE11" s="63">
        <v>2</v>
      </c>
      <c r="AF11" s="65">
        <f>(AC11*(100-AE11))/100</f>
        <v>26068</v>
      </c>
      <c r="AG11" s="65">
        <f>AF11+P10</f>
        <v>26068</v>
      </c>
      <c r="AH11" s="65">
        <f>AG11</f>
        <v>26068</v>
      </c>
      <c r="AI11" s="65">
        <v>50000000</v>
      </c>
      <c r="AJ11" s="65">
        <f>IF((AI11-AH11) &gt; 1,0,IF((AI11-AH11)&lt;0,AH11-AI11,AI11-AH11))</f>
        <v>0</v>
      </c>
      <c r="AK11" s="65">
        <v>0.3</v>
      </c>
      <c r="AL11" s="65">
        <f>AJ11*(AK11/100)</f>
        <v>0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861.84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86.18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2021-03-02T04:03:12Z</cp:lastPrinted>
  <dcterms:created xsi:type="dcterms:W3CDTF">2010-09-03T23:45:18Z</dcterms:created>
  <dcterms:modified xsi:type="dcterms:W3CDTF">2021-03-02T04:03:14Z</dcterms:modified>
  <cp:category/>
</cp:coreProperties>
</file>